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ena\Documents\_STAVBY VAPE_\rozpočty\BALÍK\Praha 6 Dejvické divadlo\"/>
    </mc:Choice>
  </mc:AlternateContent>
  <xr:revisionPtr revIDLastSave="0" documentId="8_{776882C6-92EC-4F6D-A4BE-F8853B6E1853}" xr6:coauthVersionLast="47" xr6:coauthVersionMax="47" xr10:uidLastSave="{00000000-0000-0000-0000-000000000000}"/>
  <bookViews>
    <workbookView xWindow="-28920" yWindow="-120" windowWidth="29040" windowHeight="1572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'01 001 Pol'!$A$1:$Y$32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" i="1" l="1"/>
  <c r="J52" i="1" s="1"/>
  <c r="J50" i="1"/>
  <c r="J49" i="1"/>
  <c r="F42" i="1"/>
  <c r="G42" i="1"/>
  <c r="H42" i="1"/>
  <c r="I42" i="1"/>
  <c r="J41" i="1" s="1"/>
  <c r="I21" i="1"/>
  <c r="J28" i="1"/>
  <c r="J26" i="1"/>
  <c r="G38" i="1"/>
  <c r="F38" i="1"/>
  <c r="J23" i="1"/>
  <c r="J24" i="1"/>
  <c r="J25" i="1"/>
  <c r="J27" i="1"/>
  <c r="E24" i="1"/>
  <c r="E26" i="1"/>
  <c r="J51" i="1" l="1"/>
  <c r="J53" i="1" s="1"/>
  <c r="J39" i="1"/>
  <c r="J42" i="1" s="1"/>
  <c r="J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Alena</author>
  </authors>
  <commentList>
    <comment ref="S6" authorId="0" shapeId="0" xr:uid="{5C27FC21-12E2-4527-B9EA-57E7321CEAA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484BFF4-5D96-45C3-A2BA-E3C23F38B9A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<sst xmlns="http://schemas.openxmlformats.org/spreadsheetml/2006/main" count="295" uniqueCount="154">
  <si>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</si>
  <si>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</si>
  <si>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</si>
  <si>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</si>
  <si>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</si>
  <si>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</si>
  <si>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</si>
  <si>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</si>
  <si>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</si>
  <si>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</si>
  <si>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</si>
  <si>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</si>
  <si>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</si>
  <si>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</si>
  <si>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</si>
  <si>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</si>
  <si>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</si>
  <si>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</si>
  <si>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</si>
  <si>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</si>
  <si>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</si>
  <si>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</si>
  <si>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</si>
  <si>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</si>
  <si>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</si>
  <si>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</si>
  <si>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</si>
  <si>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</si>
  <si>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</si>
  <si>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</si>
  <si>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</si>
  <si>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</si>
  <si>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</si>
  <si>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</si>
  <si>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</si>
  <si>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</si>
  <si>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</si>
  <si>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</si>
  <si>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</si>
  <si>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</si>
  <si>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</si>
  <si>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</si>
  <si>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</si>
  <si>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001</t>
  </si>
  <si>
    <t>sanace z hlediska poruch způsobených vlhkostí</t>
  </si>
  <si>
    <t>01</t>
  </si>
  <si>
    <t>Zdivo spodní stavby</t>
  </si>
  <si>
    <t>Objekt:</t>
  </si>
  <si>
    <t>Rozpočet:</t>
  </si>
  <si>
    <t>Alena Vávrová</t>
  </si>
  <si>
    <t>BA 141</t>
  </si>
  <si>
    <t xml:space="preserve">Praha 6, Dejvické divadlo </t>
  </si>
  <si>
    <t>Balík Michael, Ing.</t>
  </si>
  <si>
    <t>Nad Klikovkou 1477/14</t>
  </si>
  <si>
    <t>Praha-Smíchov</t>
  </si>
  <si>
    <t>15000</t>
  </si>
  <si>
    <t>11225611</t>
  </si>
  <si>
    <t>CZ430419453</t>
  </si>
  <si>
    <t>30.9.2024</t>
  </si>
  <si>
    <t>Stavba</t>
  </si>
  <si>
    <t>Celkem za stavbu</t>
  </si>
  <si>
    <t>CZK</t>
  </si>
  <si>
    <t>Rekapitulace dílů</t>
  </si>
  <si>
    <t>Typ dílu</t>
  </si>
  <si>
    <t>96</t>
  </si>
  <si>
    <t>Bourání konstrukcí</t>
  </si>
  <si>
    <t>711</t>
  </si>
  <si>
    <t>Izolace proti vodě</t>
  </si>
  <si>
    <t>784</t>
  </si>
  <si>
    <t>Malby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</si>
  <si>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</si>
  <si>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</si>
  <si>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</si>
  <si>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</si>
  <si>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</si>
  <si>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</si>
  <si>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</si>
  <si>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</si>
  <si>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</si>
  <si>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</si>
  <si>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</si>
  <si>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</si>
  <si>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</si>
  <si>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</si>
  <si>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</si>
  <si>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</si>
  <si>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</si>
  <si>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</si>
  <si>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</si>
  <si>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</si>
  <si>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</si>
  <si>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</si>
  <si>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</si>
  <si>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</si>
  <si>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</si>
  <si>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</si>
  <si>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</si>
  <si>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</si>
  <si>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</si>
  <si>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</si>
  <si>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</si>
  <si>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</si>
  <si>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</si>
  <si>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978013191</t>
  </si>
  <si>
    <t>Otlučení omítek vnitřních stěn v rozsahu do 100 %</t>
  </si>
  <si>
    <t>m2</t>
  </si>
  <si>
    <t>RTS 24/ II</t>
  </si>
  <si>
    <t>Práce</t>
  </si>
  <si>
    <t>Běžná</t>
  </si>
  <si>
    <t>POL1_</t>
  </si>
  <si>
    <t>978023411</t>
  </si>
  <si>
    <t>Vysekání a úprava spár zdiva cihelného mimo komín.</t>
  </si>
  <si>
    <t>711T00</t>
  </si>
  <si>
    <t xml:space="preserve">Infúzní chemická clona </t>
  </si>
  <si>
    <t xml:space="preserve">m2    </t>
  </si>
  <si>
    <t>Vlastní</t>
  </si>
  <si>
    <t>Indiv</t>
  </si>
  <si>
    <t>711212002</t>
  </si>
  <si>
    <t>Hydroizolační povlak - nátěr nebo stěrka  proti vlhkosti a tlak.vodě</t>
  </si>
  <si>
    <t>dvouvrstvá</t>
  </si>
  <si>
    <t>POP</t>
  </si>
  <si>
    <t>711T03</t>
  </si>
  <si>
    <t>Výplň vrtů zálivkovou hmotou po provedené tlakové injektáži</t>
  </si>
  <si>
    <t>998711201</t>
  </si>
  <si>
    <t>Přesun hmot pro izolace proti vodě, výšky do 6 m</t>
  </si>
  <si>
    <t>Přesun hmot</t>
  </si>
  <si>
    <t>POL7_</t>
  </si>
  <si>
    <t>784011211</t>
  </si>
  <si>
    <t>Olepování vnitřních ploch včetně maskovací pásky šířky 50 mm</t>
  </si>
  <si>
    <t>m</t>
  </si>
  <si>
    <t>784011221</t>
  </si>
  <si>
    <t>Zakrytí předmětů, včetně odstranění včetně dodávky fólie tl. 0,04 mm</t>
  </si>
  <si>
    <t>784011222</t>
  </si>
  <si>
    <t>Zakrytí podlah, včetně odstranění včetně papírové lepenky</t>
  </si>
  <si>
    <t>979990001</t>
  </si>
  <si>
    <t>Poplatek za skládku stavební suti</t>
  </si>
  <si>
    <t>t</t>
  </si>
  <si>
    <t>Přesun suti</t>
  </si>
  <si>
    <t>POL8_</t>
  </si>
  <si>
    <t>Správní poplatek za uložení odpadu  za t</t>
  </si>
  <si>
    <t>979011221</t>
  </si>
  <si>
    <t>Svislá doprava suti a vybour. hmot za 1.PP nošením</t>
  </si>
  <si>
    <t>979011229</t>
  </si>
  <si>
    <t>Přípl.k svislé dopr.suti za každé další PP nošením</t>
  </si>
  <si>
    <t>979081111</t>
  </si>
  <si>
    <t>Odvoz suti a vybour. hmot na skládku do 1 km</t>
  </si>
  <si>
    <t>Včetně naložení na dopravní prostředek a složení na skládku, bez poplatku za skládku.</t>
  </si>
  <si>
    <t>979081121</t>
  </si>
  <si>
    <t>Příplatek k odvozu za každý další 1 km</t>
  </si>
  <si>
    <t>979087391</t>
  </si>
  <si>
    <t>Příplatek za nošení suti každých dalších 10 m</t>
  </si>
  <si>
    <t>979087392</t>
  </si>
  <si>
    <t>Příplatek za nošení vyb. hmot každých dalších 10 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</si>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</sst>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6"/>
  <sheetViews>
    <sheetView showGridLines="0" tabSelected="1" topLeftCell="B27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16" t="s">
        <v>24</v>
      </c>
      <c r="C2" s="117"/>
      <c r="D2" s="118" t="s">
        <v>50</v>
      </c>
      <c r="E2" s="119" t="s">
        <v>51</v>
      </c>
      <c r="F2" s="120"/>
      <c r="G2" s="120"/>
      <c r="H2" s="120"/>
      <c r="I2" s="120"/>
      <c r="J2" s="121"/>
      <c r="O2" s="1"/>
    </row>
    <row r="3" spans="1:15" ht="27" customHeight="1" x14ac:dyDescent="0.2">
      <c r="A3" s="2"/>
      <c r="B3" s="122" t="s">
        <v>47</v>
      </c>
      <c r="C3" s="117"/>
      <c r="D3" s="123" t="s">
        <v>45</v>
      </c>
      <c r="E3" s="124" t="s">
        <v>46</v>
      </c>
      <c r="F3" s="125"/>
      <c r="G3" s="125"/>
      <c r="H3" s="125"/>
      <c r="I3" s="125"/>
      <c r="J3" s="126"/>
    </row>
    <row r="4" spans="1:15" ht="23.25" customHeight="1" x14ac:dyDescent="0.2">
      <c r="A4" s="113">
        <v>2629</v>
      </c>
      <c r="B4" s="127" t="s">
        <v>48</v>
      </c>
      <c r="C4" s="128"/>
      <c r="D4" s="129" t="s">
        <v>43</v>
      </c>
      <c r="E4" s="130" t="s">
        <v>44</v>
      </c>
      <c r="F4" s="131"/>
      <c r="G4" s="131"/>
      <c r="H4" s="131"/>
      <c r="I4" s="131"/>
      <c r="J4" s="132"/>
    </row>
    <row r="5" spans="1:15" ht="24" customHeight="1" x14ac:dyDescent="0.2">
      <c r="A5" s="2"/>
      <c r="B5" s="31" t="s">
        <v>23</v>
      </c>
      <c r="D5" s="94"/>
      <c r="E5" s="95"/>
      <c r="F5" s="95"/>
      <c r="G5" s="95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6"/>
      <c r="F6" s="96"/>
      <c r="G6" s="96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7"/>
      <c r="F7" s="98"/>
      <c r="G7" s="98"/>
      <c r="H7" s="24"/>
      <c r="I7" s="23"/>
      <c r="J7" s="34"/>
    </row>
    <row r="8" spans="1:15" ht="24" hidden="1" customHeight="1" x14ac:dyDescent="0.2">
      <c r="A8" s="2"/>
      <c r="B8" s="31" t="s">
        <v>21</v>
      </c>
      <c r="D8" s="115" t="s">
        <v>52</v>
      </c>
      <c r="H8" s="18" t="s">
        <v>42</v>
      </c>
      <c r="I8" s="134" t="s">
        <v>56</v>
      </c>
      <c r="J8" s="8"/>
    </row>
    <row r="9" spans="1:15" ht="15.75" hidden="1" customHeight="1" x14ac:dyDescent="0.2">
      <c r="A9" s="2"/>
      <c r="B9" s="2"/>
      <c r="D9" s="115" t="s">
        <v>53</v>
      </c>
      <c r="H9" s="18" t="s">
        <v>36</v>
      </c>
      <c r="I9" s="134" t="s">
        <v>57</v>
      </c>
      <c r="J9" s="8"/>
    </row>
    <row r="10" spans="1:15" ht="15.75" hidden="1" customHeight="1" x14ac:dyDescent="0.2">
      <c r="A10" s="2"/>
      <c r="B10" s="35"/>
      <c r="C10" s="55"/>
      <c r="D10" s="114" t="s">
        <v>55</v>
      </c>
      <c r="E10" s="133" t="s">
        <v>54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86"/>
      <c r="E11" s="86"/>
      <c r="F11" s="86"/>
      <c r="G11" s="86"/>
      <c r="H11" s="18" t="s">
        <v>42</v>
      </c>
      <c r="I11" s="22"/>
      <c r="J11" s="8"/>
    </row>
    <row r="12" spans="1:15" ht="15.75" customHeight="1" x14ac:dyDescent="0.2">
      <c r="A12" s="2"/>
      <c r="B12" s="28"/>
      <c r="C12" s="54"/>
      <c r="D12" s="91"/>
      <c r="E12" s="91"/>
      <c r="F12" s="91"/>
      <c r="G12" s="91"/>
      <c r="H12" s="18" t="s">
        <v>36</v>
      </c>
      <c r="I12" s="22"/>
      <c r="J12" s="8"/>
    </row>
    <row r="13" spans="1:15" ht="15.75" customHeight="1" x14ac:dyDescent="0.2">
      <c r="A13" s="2"/>
      <c r="B13" s="29"/>
      <c r="C13" s="55"/>
      <c r="D13" s="52"/>
      <c r="E13" s="92"/>
      <c r="F13" s="93"/>
      <c r="G13" s="93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 t="s">
        <v>49</v>
      </c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7"/>
      <c r="H15" s="87"/>
      <c r="I15" s="87" t="s">
        <v>31</v>
      </c>
      <c r="J15" s="88"/>
    </row>
    <row r="16" spans="1:15" ht="23.25" customHeight="1" x14ac:dyDescent="0.2">
      <c r="A16" s="196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v>12975.18</v>
      </c>
      <c r="J16" s="83"/>
    </row>
    <row r="17" spans="1:10" ht="23.25" customHeight="1" x14ac:dyDescent="0.2">
      <c r="A17" s="196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v>133584.39000000001</v>
      </c>
      <c r="J17" s="83"/>
    </row>
    <row r="18" spans="1:10" ht="23.25" customHeight="1" x14ac:dyDescent="0.2">
      <c r="A18" s="196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v>0</v>
      </c>
      <c r="J18" s="83"/>
    </row>
    <row r="19" spans="1:10" ht="23.25" customHeight="1" x14ac:dyDescent="0.2">
      <c r="A19" s="196" t="s">
        <v>73</v>
      </c>
      <c r="B19" s="38" t="s">
        <v>29</v>
      </c>
      <c r="C19" s="60"/>
      <c r="D19" s="61"/>
      <c r="E19" s="81"/>
      <c r="F19" s="82"/>
      <c r="G19" s="81"/>
      <c r="H19" s="82"/>
      <c r="I19" s="81">
        <v>0</v>
      </c>
      <c r="J19" s="83"/>
    </row>
    <row r="20" spans="1:10" ht="23.25" customHeight="1" x14ac:dyDescent="0.2">
      <c r="A20" s="196" t="s">
        <v>74</v>
      </c>
      <c r="B20" s="38" t="s">
        <v>30</v>
      </c>
      <c r="C20" s="60"/>
      <c r="D20" s="61"/>
      <c r="E20" s="81"/>
      <c r="F20" s="82"/>
      <c r="G20" s="81"/>
      <c r="H20" s="82"/>
      <c r="I20" s="81"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9"/>
      <c r="F21" s="90"/>
      <c r="G21" s="89"/>
      <c r="H21" s="90"/>
      <c r="I21" s="89">
        <f>SUM(I16:J20)</f>
        <v>146559.57</v>
      </c>
      <c r="J21" s="104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0"/>
      <c r="D23" s="61"/>
      <c r="E23" s="65">
        <v>12</v>
      </c>
      <c r="F23" s="39" t="s">
        <v>0</v>
      </c>
      <c r="G23" s="102">
        <v>0</v>
      </c>
      <c r="H23" s="103"/>
      <c r="I23" s="103"/>
      <c r="J23" s="40" t="str">
        <f t="shared" ref="J23:J28" si="0">Mena</f>
        <v>CZK</v>
      </c>
    </row>
    <row r="24" spans="1:10" ht="23.25" customHeight="1" x14ac:dyDescent="0.2">
      <c r="A24" s="2"/>
      <c r="B24" s="38" t="s">
        <v>14</v>
      </c>
      <c r="C24" s="60"/>
      <c r="D24" s="61"/>
      <c r="E24" s="65">
        <f>SazbaDPH1</f>
        <v>12</v>
      </c>
      <c r="F24" s="39" t="s">
        <v>0</v>
      </c>
      <c r="G24" s="100">
        <v>0</v>
      </c>
      <c r="H24" s="101"/>
      <c r="I24" s="101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0"/>
      <c r="D25" s="61"/>
      <c r="E25" s="65">
        <v>21</v>
      </c>
      <c r="F25" s="39" t="s">
        <v>0</v>
      </c>
      <c r="G25" s="102">
        <v>146559.57</v>
      </c>
      <c r="H25" s="103"/>
      <c r="I25" s="103"/>
      <c r="J25" s="40" t="str">
        <f t="shared" si="0"/>
        <v>CZK</v>
      </c>
    </row>
    <row r="26" spans="1:10" ht="23.25" customHeight="1" x14ac:dyDescent="0.2">
      <c r="A26" s="2"/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v>30777.51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/>
      <c r="B27" s="31" t="s">
        <v>5</v>
      </c>
      <c r="C27" s="68"/>
      <c r="D27" s="69"/>
      <c r="E27" s="68"/>
      <c r="F27" s="16"/>
      <c r="G27" s="80">
        <v>0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v>146559.57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/>
      <c r="B29" s="165" t="s">
        <v>37</v>
      </c>
      <c r="C29" s="172"/>
      <c r="D29" s="172"/>
      <c r="E29" s="172"/>
      <c r="F29" s="173"/>
      <c r="G29" s="169">
        <v>177337.08</v>
      </c>
      <c r="H29" s="169"/>
      <c r="I29" s="169"/>
      <c r="J29" s="174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 t="s">
        <v>58</v>
      </c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105"/>
      <c r="E34" s="106"/>
      <c r="G34" s="107"/>
      <c r="H34" s="108"/>
      <c r="I34" s="108"/>
      <c r="J34" s="25"/>
    </row>
    <row r="35" spans="1:10" ht="12.75" customHeight="1" x14ac:dyDescent="0.2">
      <c r="A35" s="2"/>
      <c r="B35" s="2"/>
      <c r="D35" s="99" t="s">
        <v>2</v>
      </c>
      <c r="E35" s="99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59</v>
      </c>
      <c r="C39" s="147"/>
      <c r="D39" s="147"/>
      <c r="E39" s="147"/>
      <c r="F39" s="148">
        <v>0</v>
      </c>
      <c r="G39" s="149">
        <v>146559.57</v>
      </c>
      <c r="H39" s="150">
        <v>30777.51</v>
      </c>
      <c r="I39" s="150">
        <v>177337.08</v>
      </c>
      <c r="J39" s="151">
        <f>IF(_xlfn.SINGLE(CenaCelkemVypocet)=0,"",I39/_xlfn.SINGLE(CenaCelkemVypocet)*100)</f>
        <v>100</v>
      </c>
    </row>
    <row r="40" spans="1:10" ht="25.5" hidden="1" customHeight="1" x14ac:dyDescent="0.2">
      <c r="A40" s="136">
        <v>2</v>
      </c>
      <c r="B40" s="152" t="s">
        <v>45</v>
      </c>
      <c r="C40" s="153" t="s">
        <v>46</v>
      </c>
      <c r="D40" s="153"/>
      <c r="E40" s="153"/>
      <c r="F40" s="154">
        <v>0</v>
      </c>
      <c r="G40" s="155">
        <v>146559.57</v>
      </c>
      <c r="H40" s="155">
        <v>30777.51</v>
      </c>
      <c r="I40" s="155">
        <v>177337.08</v>
      </c>
      <c r="J40" s="156">
        <f>IF(_xlfn.SINGLE(CenaCelkemVypocet)=0,"",I40/_xlfn.SINGLE(CenaCelkemVypocet)*100)</f>
        <v>100</v>
      </c>
    </row>
    <row r="41" spans="1:10" ht="25.5" hidden="1" customHeight="1" x14ac:dyDescent="0.2">
      <c r="A41" s="136">
        <v>3</v>
      </c>
      <c r="B41" s="157" t="s">
        <v>43</v>
      </c>
      <c r="C41" s="147" t="s">
        <v>44</v>
      </c>
      <c r="D41" s="147"/>
      <c r="E41" s="147"/>
      <c r="F41" s="158">
        <v>0</v>
      </c>
      <c r="G41" s="150">
        <v>146559.57</v>
      </c>
      <c r="H41" s="150">
        <v>30777.51</v>
      </c>
      <c r="I41" s="150">
        <v>177337.08</v>
      </c>
      <c r="J41" s="151">
        <f>IF(_xlfn.SINGLE(CenaCelkemVypocet)=0,"",I41/_xlfn.SINGLE(CenaCelkemVypocet)*100)</f>
        <v>100</v>
      </c>
    </row>
    <row r="42" spans="1:10" ht="25.5" hidden="1" customHeight="1" x14ac:dyDescent="0.2">
      <c r="A42" s="136"/>
      <c r="B42" s="159" t="s">
        <v>60</v>
      </c>
      <c r="C42" s="160"/>
      <c r="D42" s="160"/>
      <c r="E42" s="161"/>
      <c r="F42" s="162">
        <f>SUMIF(A39:A41,"=1",F39:F41)</f>
        <v>0</v>
      </c>
      <c r="G42" s="163">
        <f>SUMIF(A39:A41,"=1",G39:G41)</f>
        <v>146559.57</v>
      </c>
      <c r="H42" s="163">
        <f>SUMIF(A39:A41,"=1",H39:H41)</f>
        <v>30777.51</v>
      </c>
      <c r="I42" s="163">
        <f>SUMIF(A39:A41,"=1",I39:I41)</f>
        <v>177337.08</v>
      </c>
      <c r="J42" s="164">
        <f>SUMIF(A39:A41,"=1",J39:J41)</f>
        <v>100</v>
      </c>
    </row>
    <row r="46" spans="1:10" ht="15.75" x14ac:dyDescent="0.25">
      <c r="B46" s="175" t="s">
        <v>62</v>
      </c>
    </row>
    <row r="48" spans="1:10" ht="25.5" customHeight="1" x14ac:dyDescent="0.2">
      <c r="A48" s="177"/>
      <c r="B48" s="180" t="s">
        <v>18</v>
      </c>
      <c r="C48" s="180" t="s">
        <v>6</v>
      </c>
      <c r="D48" s="181"/>
      <c r="E48" s="181"/>
      <c r="F48" s="182" t="s">
        <v>63</v>
      </c>
      <c r="G48" s="182"/>
      <c r="H48" s="182"/>
      <c r="I48" s="182" t="s">
        <v>31</v>
      </c>
      <c r="J48" s="182" t="s">
        <v>0</v>
      </c>
    </row>
    <row r="49" spans="1:10" ht="36.75" customHeight="1" x14ac:dyDescent="0.2">
      <c r="A49" s="178"/>
      <c r="B49" s="183" t="s">
        <v>64</v>
      </c>
      <c r="C49" s="184" t="s">
        <v>65</v>
      </c>
      <c r="D49" s="185"/>
      <c r="E49" s="185"/>
      <c r="F49" s="194" t="s">
        <v>26</v>
      </c>
      <c r="G49" s="186"/>
      <c r="H49" s="186"/>
      <c r="I49" s="186">
        <v>5093.55</v>
      </c>
      <c r="J49" s="191">
        <f>IF(I53=0,"",I49/I53*100)</f>
        <v>3.4754127621962865</v>
      </c>
    </row>
    <row r="50" spans="1:10" ht="36.75" customHeight="1" x14ac:dyDescent="0.2">
      <c r="A50" s="178"/>
      <c r="B50" s="183" t="s">
        <v>66</v>
      </c>
      <c r="C50" s="184" t="s">
        <v>67</v>
      </c>
      <c r="D50" s="185"/>
      <c r="E50" s="185"/>
      <c r="F50" s="194" t="s">
        <v>27</v>
      </c>
      <c r="G50" s="186"/>
      <c r="H50" s="186"/>
      <c r="I50" s="186">
        <v>126070.39</v>
      </c>
      <c r="J50" s="191">
        <f>IF(I53=0,"",I50/I53*100)</f>
        <v>86.019896210121246</v>
      </c>
    </row>
    <row r="51" spans="1:10" ht="36.75" customHeight="1" x14ac:dyDescent="0.2">
      <c r="A51" s="178"/>
      <c r="B51" s="183" t="s">
        <v>68</v>
      </c>
      <c r="C51" s="184" t="s">
        <v>69</v>
      </c>
      <c r="D51" s="185"/>
      <c r="E51" s="185"/>
      <c r="F51" s="194" t="s">
        <v>27</v>
      </c>
      <c r="G51" s="186"/>
      <c r="H51" s="186"/>
      <c r="I51" s="186">
        <v>7514</v>
      </c>
      <c r="J51" s="191">
        <f>IF(I53=0,"",I51/I53*100)</f>
        <v>5.1269255225025558</v>
      </c>
    </row>
    <row r="52" spans="1:10" ht="36.75" customHeight="1" x14ac:dyDescent="0.2">
      <c r="A52" s="178"/>
      <c r="B52" s="183" t="s">
        <v>70</v>
      </c>
      <c r="C52" s="184" t="s">
        <v>71</v>
      </c>
      <c r="D52" s="185"/>
      <c r="E52" s="185"/>
      <c r="F52" s="194" t="s">
        <v>72</v>
      </c>
      <c r="G52" s="186"/>
      <c r="H52" s="186"/>
      <c r="I52" s="186">
        <v>7881.63</v>
      </c>
      <c r="J52" s="191">
        <f>IF(I53=0,"",I52/I53*100)</f>
        <v>5.3777655051799069</v>
      </c>
    </row>
    <row r="53" spans="1:10" ht="25.5" customHeight="1" x14ac:dyDescent="0.2">
      <c r="A53" s="179"/>
      <c r="B53" s="187" t="s">
        <v>1</v>
      </c>
      <c r="C53" s="188"/>
      <c r="D53" s="189"/>
      <c r="E53" s="189"/>
      <c r="F53" s="195"/>
      <c r="G53" s="190"/>
      <c r="H53" s="190"/>
      <c r="I53" s="190">
        <f>SUM(I49:I52)</f>
        <v>146559.57</v>
      </c>
      <c r="J53" s="192">
        <f>SUM(J49:J52)</f>
        <v>100</v>
      </c>
    </row>
    <row r="54" spans="1:10" x14ac:dyDescent="0.2">
      <c r="F54" s="135"/>
      <c r="G54" s="135"/>
      <c r="H54" s="135"/>
      <c r="I54" s="135"/>
      <c r="J54" s="193"/>
    </row>
    <row r="55" spans="1:10" x14ac:dyDescent="0.2">
      <c r="F55" s="135"/>
      <c r="G55" s="135"/>
      <c r="H55" s="135"/>
      <c r="I55" s="135"/>
      <c r="J55" s="193"/>
    </row>
    <row r="56" spans="1:10" x14ac:dyDescent="0.2">
      <c r="F56" s="135"/>
      <c r="G56" s="135"/>
      <c r="H56" s="135"/>
      <c r="I56" s="135"/>
      <c r="J56" s="19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C50:E50"/>
    <mergeCell ref="C51:E51"/>
    <mergeCell ref="C52:E52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9" t="s">
        <v>7</v>
      </c>
      <c r="B1" s="109"/>
      <c r="C1" s="110"/>
      <c r="D1" s="109"/>
      <c r="E1" s="109"/>
      <c r="F1" s="109"/>
      <c r="G1" s="109"/>
    </row>
    <row r="2" spans="1:7" ht="24.95" customHeight="1" x14ac:dyDescent="0.2">
      <c r="A2" s="50" t="s">
        <v>8</v>
      </c>
      <c r="B2" s="49"/>
      <c r="C2" s="111"/>
      <c r="D2" s="111"/>
      <c r="E2" s="111"/>
      <c r="F2" s="111"/>
      <c r="G2" s="112"/>
    </row>
    <row r="3" spans="1:7" ht="24.95" customHeight="1" x14ac:dyDescent="0.2">
      <c r="A3" s="50" t="s">
        <v>9</v>
      </c>
      <c r="B3" s="49"/>
      <c r="C3" s="111"/>
      <c r="D3" s="111"/>
      <c r="E3" s="111"/>
      <c r="F3" s="111"/>
      <c r="G3" s="112"/>
    </row>
    <row r="4" spans="1:7" ht="24.95" customHeight="1" x14ac:dyDescent="0.2">
      <c r="A4" s="50" t="s">
        <v>10</v>
      </c>
      <c r="B4" s="49"/>
      <c r="C4" s="111"/>
      <c r="D4" s="111"/>
      <c r="E4" s="111"/>
      <c r="F4" s="111"/>
      <c r="G4" s="112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CC4C3-4512-42EE-8AA1-6527B91D635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75</v>
      </c>
    </row>
    <row r="2" spans="1:60" ht="24.95" customHeight="1" x14ac:dyDescent="0.2">
      <c r="A2" s="198" t="s">
        <v>8</v>
      </c>
      <c r="B2" s="49" t="s">
        <v>50</v>
      </c>
      <c r="C2" s="201" t="s">
        <v>51</v>
      </c>
      <c r="D2" s="199"/>
      <c r="E2" s="199"/>
      <c r="F2" s="199"/>
      <c r="G2" s="200"/>
      <c r="AG2" t="s">
        <v>76</v>
      </c>
    </row>
    <row r="3" spans="1:60" ht="24.95" customHeight="1" x14ac:dyDescent="0.2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76</v>
      </c>
      <c r="AG3" t="s">
        <v>77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78</v>
      </c>
    </row>
    <row r="5" spans="1:60" x14ac:dyDescent="0.2">
      <c r="D5" s="10"/>
    </row>
    <row r="6" spans="1:60" ht="38.25" x14ac:dyDescent="0.2">
      <c r="A6" s="208" t="s">
        <v>79</v>
      </c>
      <c r="B6" s="210" t="s">
        <v>80</v>
      </c>
      <c r="C6" s="210" t="s">
        <v>81</v>
      </c>
      <c r="D6" s="209" t="s">
        <v>82</v>
      </c>
      <c r="E6" s="208" t="s">
        <v>83</v>
      </c>
      <c r="F6" s="207" t="s">
        <v>84</v>
      </c>
      <c r="G6" s="208" t="s">
        <v>31</v>
      </c>
      <c r="H6" s="211" t="s">
        <v>32</v>
      </c>
      <c r="I6" s="211" t="s">
        <v>85</v>
      </c>
      <c r="J6" s="211" t="s">
        <v>33</v>
      </c>
      <c r="K6" s="211" t="s">
        <v>86</v>
      </c>
      <c r="L6" s="211" t="s">
        <v>87</v>
      </c>
      <c r="M6" s="211" t="s">
        <v>88</v>
      </c>
      <c r="N6" s="211" t="s">
        <v>89</v>
      </c>
      <c r="O6" s="211" t="s">
        <v>90</v>
      </c>
      <c r="P6" s="211" t="s">
        <v>91</v>
      </c>
      <c r="Q6" s="211" t="s">
        <v>92</v>
      </c>
      <c r="R6" s="211" t="s">
        <v>93</v>
      </c>
      <c r="S6" s="211" t="s">
        <v>94</v>
      </c>
      <c r="T6" s="211" t="s">
        <v>95</v>
      </c>
      <c r="U6" s="211" t="s">
        <v>96</v>
      </c>
      <c r="V6" s="211" t="s">
        <v>97</v>
      </c>
      <c r="W6" s="211" t="s">
        <v>98</v>
      </c>
      <c r="X6" s="211" t="s">
        <v>99</v>
      </c>
      <c r="Y6" s="211" t="s">
        <v>100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1" t="s">
        <v>101</v>
      </c>
      <c r="B8" s="222" t="s">
        <v>64</v>
      </c>
      <c r="C8" s="240" t="s">
        <v>65</v>
      </c>
      <c r="D8" s="223"/>
      <c r="E8" s="224"/>
      <c r="F8" s="225"/>
      <c r="G8" s="226">
        <v>5093.55</v>
      </c>
      <c r="H8" s="220"/>
      <c r="I8" s="220">
        <v>0</v>
      </c>
      <c r="J8" s="220"/>
      <c r="K8" s="220">
        <v>5093.55</v>
      </c>
      <c r="L8" s="220"/>
      <c r="M8" s="220"/>
      <c r="N8" s="219"/>
      <c r="O8" s="219"/>
      <c r="P8" s="219"/>
      <c r="Q8" s="219"/>
      <c r="R8" s="220"/>
      <c r="S8" s="220"/>
      <c r="T8" s="220"/>
      <c r="U8" s="220"/>
      <c r="V8" s="220"/>
      <c r="W8" s="220"/>
      <c r="X8" s="220"/>
      <c r="Y8" s="220"/>
      <c r="AG8" t="s">
        <v>102</v>
      </c>
    </row>
    <row r="9" spans="1:60" x14ac:dyDescent="0.2">
      <c r="A9" s="233">
        <v>1</v>
      </c>
      <c r="B9" s="234" t="s">
        <v>103</v>
      </c>
      <c r="C9" s="241" t="s">
        <v>104</v>
      </c>
      <c r="D9" s="235" t="s">
        <v>105</v>
      </c>
      <c r="E9" s="236">
        <v>23.1</v>
      </c>
      <c r="F9" s="237">
        <v>119.5</v>
      </c>
      <c r="G9" s="238">
        <v>2760.45</v>
      </c>
      <c r="H9" s="218">
        <v>0</v>
      </c>
      <c r="I9" s="218">
        <v>0</v>
      </c>
      <c r="J9" s="218">
        <v>119.5</v>
      </c>
      <c r="K9" s="218">
        <v>2760.4500000000003</v>
      </c>
      <c r="L9" s="218">
        <v>21</v>
      </c>
      <c r="M9" s="218">
        <v>3340.1444999999999</v>
      </c>
      <c r="N9" s="217">
        <v>0</v>
      </c>
      <c r="O9" s="217">
        <v>0</v>
      </c>
      <c r="P9" s="217">
        <v>4.5999999999999999E-2</v>
      </c>
      <c r="Q9" s="217">
        <v>1.0626</v>
      </c>
      <c r="R9" s="218"/>
      <c r="S9" s="218" t="s">
        <v>106</v>
      </c>
      <c r="T9" s="218" t="s">
        <v>106</v>
      </c>
      <c r="U9" s="218">
        <v>0.26</v>
      </c>
      <c r="V9" s="218">
        <v>6.0060000000000002</v>
      </c>
      <c r="W9" s="218"/>
      <c r="X9" s="218" t="s">
        <v>107</v>
      </c>
      <c r="Y9" s="218" t="s">
        <v>108</v>
      </c>
      <c r="Z9" s="212"/>
      <c r="AA9" s="212"/>
      <c r="AB9" s="212"/>
      <c r="AC9" s="212"/>
      <c r="AD9" s="212"/>
      <c r="AE9" s="212"/>
      <c r="AF9" s="212"/>
      <c r="AG9" s="212" t="s">
        <v>109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233">
        <v>2</v>
      </c>
      <c r="B10" s="234" t="s">
        <v>110</v>
      </c>
      <c r="C10" s="241" t="s">
        <v>111</v>
      </c>
      <c r="D10" s="235" t="s">
        <v>105</v>
      </c>
      <c r="E10" s="236">
        <v>23.1</v>
      </c>
      <c r="F10" s="237">
        <v>101</v>
      </c>
      <c r="G10" s="238">
        <v>2333.1</v>
      </c>
      <c r="H10" s="218">
        <v>0</v>
      </c>
      <c r="I10" s="218">
        <v>0</v>
      </c>
      <c r="J10" s="218">
        <v>101</v>
      </c>
      <c r="K10" s="218">
        <v>2333.1000000000004</v>
      </c>
      <c r="L10" s="218">
        <v>21</v>
      </c>
      <c r="M10" s="218">
        <v>2823.0509999999999</v>
      </c>
      <c r="N10" s="217">
        <v>0</v>
      </c>
      <c r="O10" s="217">
        <v>0</v>
      </c>
      <c r="P10" s="217">
        <v>1.4E-2</v>
      </c>
      <c r="Q10" s="217">
        <v>0.32340000000000002</v>
      </c>
      <c r="R10" s="218"/>
      <c r="S10" s="218" t="s">
        <v>106</v>
      </c>
      <c r="T10" s="218" t="s">
        <v>106</v>
      </c>
      <c r="U10" s="218">
        <v>0.22</v>
      </c>
      <c r="V10" s="218">
        <v>5.0820000000000007</v>
      </c>
      <c r="W10" s="218"/>
      <c r="X10" s="218" t="s">
        <v>107</v>
      </c>
      <c r="Y10" s="218" t="s">
        <v>108</v>
      </c>
      <c r="Z10" s="212"/>
      <c r="AA10" s="212"/>
      <c r="AB10" s="212"/>
      <c r="AC10" s="212"/>
      <c r="AD10" s="212"/>
      <c r="AE10" s="212"/>
      <c r="AF10" s="212"/>
      <c r="AG10" s="212" t="s">
        <v>109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21" t="s">
        <v>101</v>
      </c>
      <c r="B11" s="222" t="s">
        <v>66</v>
      </c>
      <c r="C11" s="240" t="s">
        <v>67</v>
      </c>
      <c r="D11" s="223"/>
      <c r="E11" s="224"/>
      <c r="F11" s="225"/>
      <c r="G11" s="226">
        <v>126070.39</v>
      </c>
      <c r="H11" s="220"/>
      <c r="I11" s="220">
        <v>60407.61</v>
      </c>
      <c r="J11" s="220"/>
      <c r="K11" s="220">
        <v>65662.78</v>
      </c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AG11" t="s">
        <v>102</v>
      </c>
    </row>
    <row r="12" spans="1:60" x14ac:dyDescent="0.2">
      <c r="A12" s="233">
        <v>3</v>
      </c>
      <c r="B12" s="234" t="s">
        <v>112</v>
      </c>
      <c r="C12" s="241" t="s">
        <v>113</v>
      </c>
      <c r="D12" s="235" t="s">
        <v>114</v>
      </c>
      <c r="E12" s="236">
        <v>25.2</v>
      </c>
      <c r="F12" s="237">
        <v>4105</v>
      </c>
      <c r="G12" s="238">
        <v>103446</v>
      </c>
      <c r="H12" s="218">
        <v>2187</v>
      </c>
      <c r="I12" s="218">
        <v>55112.4</v>
      </c>
      <c r="J12" s="218">
        <v>1918</v>
      </c>
      <c r="K12" s="218">
        <v>48333.599999999999</v>
      </c>
      <c r="L12" s="218">
        <v>21</v>
      </c>
      <c r="M12" s="218">
        <v>125169.66</v>
      </c>
      <c r="N12" s="217">
        <v>1.24E-2</v>
      </c>
      <c r="O12" s="217">
        <v>0.31247999999999998</v>
      </c>
      <c r="P12" s="217">
        <v>0</v>
      </c>
      <c r="Q12" s="217">
        <v>0</v>
      </c>
      <c r="R12" s="218"/>
      <c r="S12" s="218" t="s">
        <v>115</v>
      </c>
      <c r="T12" s="218" t="s">
        <v>116</v>
      </c>
      <c r="U12" s="218">
        <v>0</v>
      </c>
      <c r="V12" s="218">
        <v>0</v>
      </c>
      <c r="W12" s="218"/>
      <c r="X12" s="218" t="s">
        <v>107</v>
      </c>
      <c r="Y12" s="218" t="s">
        <v>108</v>
      </c>
      <c r="Z12" s="212"/>
      <c r="AA12" s="212"/>
      <c r="AB12" s="212"/>
      <c r="AC12" s="212"/>
      <c r="AD12" s="212"/>
      <c r="AE12" s="212"/>
      <c r="AF12" s="212"/>
      <c r="AG12" s="212" t="s">
        <v>109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x14ac:dyDescent="0.2">
      <c r="A13" s="227">
        <v>4</v>
      </c>
      <c r="B13" s="228" t="s">
        <v>117</v>
      </c>
      <c r="C13" s="242" t="s">
        <v>118</v>
      </c>
      <c r="D13" s="229" t="s">
        <v>105</v>
      </c>
      <c r="E13" s="230">
        <v>23.1</v>
      </c>
      <c r="F13" s="231">
        <v>474</v>
      </c>
      <c r="G13" s="232">
        <v>10949.4</v>
      </c>
      <c r="H13" s="218">
        <v>229.23</v>
      </c>
      <c r="I13" s="218">
        <v>5295.2129999999997</v>
      </c>
      <c r="J13" s="218">
        <v>244.77</v>
      </c>
      <c r="K13" s="218">
        <v>5654.1870000000008</v>
      </c>
      <c r="L13" s="218">
        <v>21</v>
      </c>
      <c r="M13" s="218">
        <v>13248.773999999999</v>
      </c>
      <c r="N13" s="217">
        <v>4.1999999999999997E-3</v>
      </c>
      <c r="O13" s="217">
        <v>9.7019999999999995E-2</v>
      </c>
      <c r="P13" s="217">
        <v>0</v>
      </c>
      <c r="Q13" s="217">
        <v>0</v>
      </c>
      <c r="R13" s="218"/>
      <c r="S13" s="218" t="s">
        <v>106</v>
      </c>
      <c r="T13" s="218" t="s">
        <v>106</v>
      </c>
      <c r="U13" s="218">
        <v>0.38500000000000001</v>
      </c>
      <c r="V13" s="218">
        <v>8.8935000000000013</v>
      </c>
      <c r="W13" s="218"/>
      <c r="X13" s="218" t="s">
        <v>107</v>
      </c>
      <c r="Y13" s="218" t="s">
        <v>108</v>
      </c>
      <c r="Z13" s="212"/>
      <c r="AA13" s="212"/>
      <c r="AB13" s="212"/>
      <c r="AC13" s="212"/>
      <c r="AD13" s="212"/>
      <c r="AE13" s="212"/>
      <c r="AF13" s="212"/>
      <c r="AG13" s="212" t="s">
        <v>109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5"/>
      <c r="B14" s="216"/>
      <c r="C14" s="243" t="s">
        <v>119</v>
      </c>
      <c r="D14" s="239"/>
      <c r="E14" s="239"/>
      <c r="F14" s="239"/>
      <c r="G14" s="239"/>
      <c r="H14" s="218"/>
      <c r="I14" s="218"/>
      <c r="J14" s="218"/>
      <c r="K14" s="218"/>
      <c r="L14" s="218"/>
      <c r="M14" s="218"/>
      <c r="N14" s="217"/>
      <c r="O14" s="217"/>
      <c r="P14" s="217"/>
      <c r="Q14" s="217"/>
      <c r="R14" s="218"/>
      <c r="S14" s="218"/>
      <c r="T14" s="218"/>
      <c r="U14" s="218"/>
      <c r="V14" s="218"/>
      <c r="W14" s="218"/>
      <c r="X14" s="218"/>
      <c r="Y14" s="218"/>
      <c r="Z14" s="212"/>
      <c r="AA14" s="212"/>
      <c r="AB14" s="212"/>
      <c r="AC14" s="212"/>
      <c r="AD14" s="212"/>
      <c r="AE14" s="212"/>
      <c r="AF14" s="212"/>
      <c r="AG14" s="212" t="s">
        <v>120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x14ac:dyDescent="0.2">
      <c r="A15" s="233">
        <v>5</v>
      </c>
      <c r="B15" s="234" t="s">
        <v>121</v>
      </c>
      <c r="C15" s="241" t="s">
        <v>122</v>
      </c>
      <c r="D15" s="235" t="s">
        <v>114</v>
      </c>
      <c r="E15" s="236">
        <v>25.2</v>
      </c>
      <c r="F15" s="237">
        <v>241</v>
      </c>
      <c r="G15" s="238">
        <v>6073.2</v>
      </c>
      <c r="H15" s="218">
        <v>0</v>
      </c>
      <c r="I15" s="218">
        <v>0</v>
      </c>
      <c r="J15" s="218">
        <v>241</v>
      </c>
      <c r="K15" s="218">
        <v>6073.2</v>
      </c>
      <c r="L15" s="218">
        <v>21</v>
      </c>
      <c r="M15" s="218">
        <v>7348.5720000000001</v>
      </c>
      <c r="N15" s="217">
        <v>2E-3</v>
      </c>
      <c r="O15" s="217">
        <v>5.04E-2</v>
      </c>
      <c r="P15" s="217">
        <v>0</v>
      </c>
      <c r="Q15" s="217">
        <v>0</v>
      </c>
      <c r="R15" s="218"/>
      <c r="S15" s="218" t="s">
        <v>115</v>
      </c>
      <c r="T15" s="218" t="s">
        <v>116</v>
      </c>
      <c r="U15" s="218">
        <v>0</v>
      </c>
      <c r="V15" s="218">
        <v>0</v>
      </c>
      <c r="W15" s="218"/>
      <c r="X15" s="218" t="s">
        <v>107</v>
      </c>
      <c r="Y15" s="218" t="s">
        <v>108</v>
      </c>
      <c r="Z15" s="212"/>
      <c r="AA15" s="212"/>
      <c r="AB15" s="212"/>
      <c r="AC15" s="212"/>
      <c r="AD15" s="212"/>
      <c r="AE15" s="212"/>
      <c r="AF15" s="212"/>
      <c r="AG15" s="212" t="s">
        <v>109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33">
        <v>6</v>
      </c>
      <c r="B16" s="234" t="s">
        <v>123</v>
      </c>
      <c r="C16" s="241" t="s">
        <v>124</v>
      </c>
      <c r="D16" s="235" t="s">
        <v>0</v>
      </c>
      <c r="E16" s="236">
        <v>1204.6859999999999</v>
      </c>
      <c r="F16" s="237">
        <v>4.6500000000000004</v>
      </c>
      <c r="G16" s="238">
        <v>5601.79</v>
      </c>
      <c r="H16" s="218">
        <v>0</v>
      </c>
      <c r="I16" s="218">
        <v>0</v>
      </c>
      <c r="J16" s="218">
        <v>4.6500000000000004</v>
      </c>
      <c r="K16" s="218">
        <v>5601.7898999999998</v>
      </c>
      <c r="L16" s="218">
        <v>21</v>
      </c>
      <c r="M16" s="218">
        <v>6778.1659</v>
      </c>
      <c r="N16" s="217">
        <v>0</v>
      </c>
      <c r="O16" s="217">
        <v>0</v>
      </c>
      <c r="P16" s="217">
        <v>0</v>
      </c>
      <c r="Q16" s="217">
        <v>0</v>
      </c>
      <c r="R16" s="218"/>
      <c r="S16" s="218" t="s">
        <v>106</v>
      </c>
      <c r="T16" s="218" t="s">
        <v>106</v>
      </c>
      <c r="U16" s="218">
        <v>0</v>
      </c>
      <c r="V16" s="218">
        <v>0</v>
      </c>
      <c r="W16" s="218"/>
      <c r="X16" s="218" t="s">
        <v>125</v>
      </c>
      <c r="Y16" s="218" t="s">
        <v>108</v>
      </c>
      <c r="Z16" s="212"/>
      <c r="AA16" s="212"/>
      <c r="AB16" s="212"/>
      <c r="AC16" s="212"/>
      <c r="AD16" s="212"/>
      <c r="AE16" s="212"/>
      <c r="AF16" s="212"/>
      <c r="AG16" s="212" t="s">
        <v>126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21" t="s">
        <v>101</v>
      </c>
      <c r="B17" s="222" t="s">
        <v>68</v>
      </c>
      <c r="C17" s="240" t="s">
        <v>69</v>
      </c>
      <c r="D17" s="223"/>
      <c r="E17" s="224"/>
      <c r="F17" s="225"/>
      <c r="G17" s="226">
        <v>7514</v>
      </c>
      <c r="H17" s="220"/>
      <c r="I17" s="220">
        <v>2214</v>
      </c>
      <c r="J17" s="220"/>
      <c r="K17" s="220">
        <v>5300</v>
      </c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AG17" t="s">
        <v>102</v>
      </c>
    </row>
    <row r="18" spans="1:60" ht="22.5" x14ac:dyDescent="0.2">
      <c r="A18" s="233">
        <v>7</v>
      </c>
      <c r="B18" s="234" t="s">
        <v>127</v>
      </c>
      <c r="C18" s="241" t="s">
        <v>128</v>
      </c>
      <c r="D18" s="235" t="s">
        <v>129</v>
      </c>
      <c r="E18" s="236">
        <v>200</v>
      </c>
      <c r="F18" s="237">
        <v>16.600000000000001</v>
      </c>
      <c r="G18" s="238">
        <v>3320</v>
      </c>
      <c r="H18" s="218">
        <v>1.89</v>
      </c>
      <c r="I18" s="218">
        <v>378</v>
      </c>
      <c r="J18" s="218">
        <v>14.71</v>
      </c>
      <c r="K18" s="218">
        <v>2942</v>
      </c>
      <c r="L18" s="218">
        <v>21</v>
      </c>
      <c r="M18" s="218">
        <v>4017.2</v>
      </c>
      <c r="N18" s="217">
        <v>0</v>
      </c>
      <c r="O18" s="217">
        <v>0</v>
      </c>
      <c r="P18" s="217">
        <v>0</v>
      </c>
      <c r="Q18" s="217">
        <v>0</v>
      </c>
      <c r="R18" s="218"/>
      <c r="S18" s="218" t="s">
        <v>106</v>
      </c>
      <c r="T18" s="218" t="s">
        <v>106</v>
      </c>
      <c r="U18" s="218">
        <v>2.375E-2</v>
      </c>
      <c r="V18" s="218">
        <v>4.75</v>
      </c>
      <c r="W18" s="218"/>
      <c r="X18" s="218" t="s">
        <v>107</v>
      </c>
      <c r="Y18" s="218" t="s">
        <v>108</v>
      </c>
      <c r="Z18" s="212"/>
      <c r="AA18" s="212"/>
      <c r="AB18" s="212"/>
      <c r="AC18" s="212"/>
      <c r="AD18" s="212"/>
      <c r="AE18" s="212"/>
      <c r="AF18" s="212"/>
      <c r="AG18" s="212" t="s">
        <v>109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x14ac:dyDescent="0.2">
      <c r="A19" s="233">
        <v>8</v>
      </c>
      <c r="B19" s="234" t="s">
        <v>130</v>
      </c>
      <c r="C19" s="241" t="s">
        <v>131</v>
      </c>
      <c r="D19" s="235" t="s">
        <v>105</v>
      </c>
      <c r="E19" s="236">
        <v>90</v>
      </c>
      <c r="F19" s="237">
        <v>25.8</v>
      </c>
      <c r="G19" s="238">
        <v>2322</v>
      </c>
      <c r="H19" s="218">
        <v>7.91</v>
      </c>
      <c r="I19" s="218">
        <v>711.9</v>
      </c>
      <c r="J19" s="218">
        <v>17.89</v>
      </c>
      <c r="K19" s="218">
        <v>1610.1000000000001</v>
      </c>
      <c r="L19" s="218">
        <v>21</v>
      </c>
      <c r="M19" s="218">
        <v>2809.62</v>
      </c>
      <c r="N19" s="217">
        <v>1.0000000000000001E-5</v>
      </c>
      <c r="O19" s="217">
        <v>9.0000000000000008E-4</v>
      </c>
      <c r="P19" s="217">
        <v>0</v>
      </c>
      <c r="Q19" s="217">
        <v>0</v>
      </c>
      <c r="R19" s="218"/>
      <c r="S19" s="218" t="s">
        <v>106</v>
      </c>
      <c r="T19" s="218" t="s">
        <v>106</v>
      </c>
      <c r="U19" s="218">
        <v>2.9000000000000001E-2</v>
      </c>
      <c r="V19" s="218">
        <v>2.6100000000000003</v>
      </c>
      <c r="W19" s="218"/>
      <c r="X19" s="218" t="s">
        <v>107</v>
      </c>
      <c r="Y19" s="218" t="s">
        <v>108</v>
      </c>
      <c r="Z19" s="212"/>
      <c r="AA19" s="212"/>
      <c r="AB19" s="212"/>
      <c r="AC19" s="212"/>
      <c r="AD19" s="212"/>
      <c r="AE19" s="212"/>
      <c r="AF19" s="212"/>
      <c r="AG19" s="212" t="s">
        <v>109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x14ac:dyDescent="0.2">
      <c r="A20" s="233">
        <v>9</v>
      </c>
      <c r="B20" s="234" t="s">
        <v>132</v>
      </c>
      <c r="C20" s="241" t="s">
        <v>133</v>
      </c>
      <c r="D20" s="235" t="s">
        <v>105</v>
      </c>
      <c r="E20" s="236">
        <v>90</v>
      </c>
      <c r="F20" s="237">
        <v>20.8</v>
      </c>
      <c r="G20" s="238">
        <v>1872</v>
      </c>
      <c r="H20" s="218">
        <v>12.49</v>
      </c>
      <c r="I20" s="218">
        <v>1124.0999999999999</v>
      </c>
      <c r="J20" s="218">
        <v>8.31</v>
      </c>
      <c r="K20" s="218">
        <v>747.90000000000009</v>
      </c>
      <c r="L20" s="218">
        <v>21</v>
      </c>
      <c r="M20" s="218">
        <v>2265.12</v>
      </c>
      <c r="N20" s="217">
        <v>3.5E-4</v>
      </c>
      <c r="O20" s="217">
        <v>3.15E-2</v>
      </c>
      <c r="P20" s="217">
        <v>0</v>
      </c>
      <c r="Q20" s="217">
        <v>0</v>
      </c>
      <c r="R20" s="218"/>
      <c r="S20" s="218" t="s">
        <v>106</v>
      </c>
      <c r="T20" s="218" t="s">
        <v>106</v>
      </c>
      <c r="U20" s="218">
        <v>1.35E-2</v>
      </c>
      <c r="V20" s="218">
        <v>1.2150000000000001</v>
      </c>
      <c r="W20" s="218"/>
      <c r="X20" s="218" t="s">
        <v>107</v>
      </c>
      <c r="Y20" s="218" t="s">
        <v>108</v>
      </c>
      <c r="Z20" s="212"/>
      <c r="AA20" s="212"/>
      <c r="AB20" s="212"/>
      <c r="AC20" s="212"/>
      <c r="AD20" s="212"/>
      <c r="AE20" s="212"/>
      <c r="AF20" s="212"/>
      <c r="AG20" s="212" t="s">
        <v>109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21" t="s">
        <v>101</v>
      </c>
      <c r="B21" s="222" t="s">
        <v>70</v>
      </c>
      <c r="C21" s="240" t="s">
        <v>71</v>
      </c>
      <c r="D21" s="223"/>
      <c r="E21" s="224"/>
      <c r="F21" s="225"/>
      <c r="G21" s="226">
        <v>7881.63</v>
      </c>
      <c r="H21" s="220"/>
      <c r="I21" s="220">
        <v>0</v>
      </c>
      <c r="J21" s="220"/>
      <c r="K21" s="220">
        <v>7881.63</v>
      </c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AG21" t="s">
        <v>102</v>
      </c>
    </row>
    <row r="22" spans="1:60" x14ac:dyDescent="0.2">
      <c r="A22" s="233">
        <v>10</v>
      </c>
      <c r="B22" s="234" t="s">
        <v>134</v>
      </c>
      <c r="C22" s="241" t="s">
        <v>135</v>
      </c>
      <c r="D22" s="235" t="s">
        <v>136</v>
      </c>
      <c r="E22" s="236">
        <v>1.3859999999999999</v>
      </c>
      <c r="F22" s="237">
        <v>1250</v>
      </c>
      <c r="G22" s="238">
        <v>1732.5</v>
      </c>
      <c r="H22" s="218">
        <v>0</v>
      </c>
      <c r="I22" s="218">
        <v>0</v>
      </c>
      <c r="J22" s="218">
        <v>1250</v>
      </c>
      <c r="K22" s="218">
        <v>1732.4999999999998</v>
      </c>
      <c r="L22" s="218">
        <v>21</v>
      </c>
      <c r="M22" s="218">
        <v>2096.3249999999998</v>
      </c>
      <c r="N22" s="217">
        <v>0</v>
      </c>
      <c r="O22" s="217">
        <v>0</v>
      </c>
      <c r="P22" s="217">
        <v>0</v>
      </c>
      <c r="Q22" s="217">
        <v>0</v>
      </c>
      <c r="R22" s="218"/>
      <c r="S22" s="218" t="s">
        <v>115</v>
      </c>
      <c r="T22" s="218" t="s">
        <v>116</v>
      </c>
      <c r="U22" s="218">
        <v>0</v>
      </c>
      <c r="V22" s="218">
        <v>0</v>
      </c>
      <c r="W22" s="218"/>
      <c r="X22" s="218" t="s">
        <v>137</v>
      </c>
      <c r="Y22" s="218" t="s">
        <v>108</v>
      </c>
      <c r="Z22" s="212"/>
      <c r="AA22" s="212"/>
      <c r="AB22" s="212"/>
      <c r="AC22" s="212"/>
      <c r="AD22" s="212"/>
      <c r="AE22" s="212"/>
      <c r="AF22" s="212"/>
      <c r="AG22" s="212" t="s">
        <v>138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33">
        <v>11</v>
      </c>
      <c r="B23" s="234" t="s">
        <v>134</v>
      </c>
      <c r="C23" s="241" t="s">
        <v>139</v>
      </c>
      <c r="D23" s="235" t="s">
        <v>136</v>
      </c>
      <c r="E23" s="236">
        <v>1.3859999999999999</v>
      </c>
      <c r="F23" s="237">
        <v>1000</v>
      </c>
      <c r="G23" s="238">
        <v>1386</v>
      </c>
      <c r="H23" s="218">
        <v>0</v>
      </c>
      <c r="I23" s="218">
        <v>0</v>
      </c>
      <c r="J23" s="218">
        <v>1000</v>
      </c>
      <c r="K23" s="218">
        <v>1386</v>
      </c>
      <c r="L23" s="218">
        <v>21</v>
      </c>
      <c r="M23" s="218">
        <v>1677.06</v>
      </c>
      <c r="N23" s="217">
        <v>0</v>
      </c>
      <c r="O23" s="217">
        <v>0</v>
      </c>
      <c r="P23" s="217">
        <v>0</v>
      </c>
      <c r="Q23" s="217">
        <v>0</v>
      </c>
      <c r="R23" s="218"/>
      <c r="S23" s="218" t="s">
        <v>115</v>
      </c>
      <c r="T23" s="218" t="s">
        <v>116</v>
      </c>
      <c r="U23" s="218">
        <v>0</v>
      </c>
      <c r="V23" s="218">
        <v>0</v>
      </c>
      <c r="W23" s="218"/>
      <c r="X23" s="218" t="s">
        <v>137</v>
      </c>
      <c r="Y23" s="218" t="s">
        <v>108</v>
      </c>
      <c r="Z23" s="212"/>
      <c r="AA23" s="212"/>
      <c r="AB23" s="212"/>
      <c r="AC23" s="212"/>
      <c r="AD23" s="212"/>
      <c r="AE23" s="212"/>
      <c r="AF23" s="212"/>
      <c r="AG23" s="212" t="s">
        <v>138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">
      <c r="A24" s="233">
        <v>12</v>
      </c>
      <c r="B24" s="234" t="s">
        <v>140</v>
      </c>
      <c r="C24" s="241" t="s">
        <v>141</v>
      </c>
      <c r="D24" s="235" t="s">
        <v>136</v>
      </c>
      <c r="E24" s="236">
        <v>1.3859999999999999</v>
      </c>
      <c r="F24" s="237">
        <v>949</v>
      </c>
      <c r="G24" s="238">
        <v>1315.31</v>
      </c>
      <c r="H24" s="218">
        <v>0</v>
      </c>
      <c r="I24" s="218">
        <v>0</v>
      </c>
      <c r="J24" s="218">
        <v>949</v>
      </c>
      <c r="K24" s="218">
        <v>1315.3139999999999</v>
      </c>
      <c r="L24" s="218">
        <v>21</v>
      </c>
      <c r="M24" s="218">
        <v>1591.5250999999998</v>
      </c>
      <c r="N24" s="217">
        <v>0</v>
      </c>
      <c r="O24" s="217">
        <v>0</v>
      </c>
      <c r="P24" s="217">
        <v>0</v>
      </c>
      <c r="Q24" s="217">
        <v>0</v>
      </c>
      <c r="R24" s="218"/>
      <c r="S24" s="218" t="s">
        <v>106</v>
      </c>
      <c r="T24" s="218" t="s">
        <v>106</v>
      </c>
      <c r="U24" s="218">
        <v>2.0670000000000002</v>
      </c>
      <c r="V24" s="218">
        <v>2.864862</v>
      </c>
      <c r="W24" s="218"/>
      <c r="X24" s="218" t="s">
        <v>137</v>
      </c>
      <c r="Y24" s="218" t="s">
        <v>108</v>
      </c>
      <c r="Z24" s="212"/>
      <c r="AA24" s="212"/>
      <c r="AB24" s="212"/>
      <c r="AC24" s="212"/>
      <c r="AD24" s="212"/>
      <c r="AE24" s="212"/>
      <c r="AF24" s="212"/>
      <c r="AG24" s="212" t="s">
        <v>138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33">
        <v>13</v>
      </c>
      <c r="B25" s="234" t="s">
        <v>142</v>
      </c>
      <c r="C25" s="241" t="s">
        <v>143</v>
      </c>
      <c r="D25" s="235" t="s">
        <v>136</v>
      </c>
      <c r="E25" s="236">
        <v>1.3859999999999999</v>
      </c>
      <c r="F25" s="237">
        <v>467</v>
      </c>
      <c r="G25" s="238">
        <v>647.26</v>
      </c>
      <c r="H25" s="218">
        <v>0</v>
      </c>
      <c r="I25" s="218">
        <v>0</v>
      </c>
      <c r="J25" s="218">
        <v>467</v>
      </c>
      <c r="K25" s="218">
        <v>647.26199999999994</v>
      </c>
      <c r="L25" s="218">
        <v>21</v>
      </c>
      <c r="M25" s="218">
        <v>783.18460000000005</v>
      </c>
      <c r="N25" s="217">
        <v>0</v>
      </c>
      <c r="O25" s="217">
        <v>0</v>
      </c>
      <c r="P25" s="217">
        <v>0</v>
      </c>
      <c r="Q25" s="217">
        <v>0</v>
      </c>
      <c r="R25" s="218"/>
      <c r="S25" s="218" t="s">
        <v>106</v>
      </c>
      <c r="T25" s="218" t="s">
        <v>106</v>
      </c>
      <c r="U25" s="218">
        <v>1.0169999999999999</v>
      </c>
      <c r="V25" s="218">
        <v>1.4095619999999998</v>
      </c>
      <c r="W25" s="218"/>
      <c r="X25" s="218" t="s">
        <v>137</v>
      </c>
      <c r="Y25" s="218" t="s">
        <v>108</v>
      </c>
      <c r="Z25" s="212"/>
      <c r="AA25" s="212"/>
      <c r="AB25" s="212"/>
      <c r="AC25" s="212"/>
      <c r="AD25" s="212"/>
      <c r="AE25" s="212"/>
      <c r="AF25" s="212"/>
      <c r="AG25" s="212" t="s">
        <v>138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227">
        <v>14</v>
      </c>
      <c r="B26" s="228" t="s">
        <v>144</v>
      </c>
      <c r="C26" s="242" t="s">
        <v>145</v>
      </c>
      <c r="D26" s="229" t="s">
        <v>136</v>
      </c>
      <c r="E26" s="230">
        <v>1.3859999999999999</v>
      </c>
      <c r="F26" s="231">
        <v>301</v>
      </c>
      <c r="G26" s="232">
        <v>417.19</v>
      </c>
      <c r="H26" s="218">
        <v>0</v>
      </c>
      <c r="I26" s="218">
        <v>0</v>
      </c>
      <c r="J26" s="218">
        <v>301</v>
      </c>
      <c r="K26" s="218">
        <v>417.18599999999998</v>
      </c>
      <c r="L26" s="218">
        <v>21</v>
      </c>
      <c r="M26" s="218">
        <v>504.79989999999998</v>
      </c>
      <c r="N26" s="217">
        <v>0</v>
      </c>
      <c r="O26" s="217">
        <v>0</v>
      </c>
      <c r="P26" s="217">
        <v>0</v>
      </c>
      <c r="Q26" s="217">
        <v>0</v>
      </c>
      <c r="R26" s="218"/>
      <c r="S26" s="218" t="s">
        <v>106</v>
      </c>
      <c r="T26" s="218" t="s">
        <v>106</v>
      </c>
      <c r="U26" s="218">
        <v>0.49</v>
      </c>
      <c r="V26" s="218">
        <v>0.67913999999999997</v>
      </c>
      <c r="W26" s="218"/>
      <c r="X26" s="218" t="s">
        <v>137</v>
      </c>
      <c r="Y26" s="218" t="s">
        <v>108</v>
      </c>
      <c r="Z26" s="212"/>
      <c r="AA26" s="212"/>
      <c r="AB26" s="212"/>
      <c r="AC26" s="212"/>
      <c r="AD26" s="212"/>
      <c r="AE26" s="212"/>
      <c r="AF26" s="212"/>
      <c r="AG26" s="212" t="s">
        <v>138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5"/>
      <c r="B27" s="216"/>
      <c r="C27" s="243" t="s">
        <v>146</v>
      </c>
      <c r="D27" s="239"/>
      <c r="E27" s="239"/>
      <c r="F27" s="239"/>
      <c r="G27" s="239"/>
      <c r="H27" s="218"/>
      <c r="I27" s="218"/>
      <c r="J27" s="218"/>
      <c r="K27" s="218"/>
      <c r="L27" s="218"/>
      <c r="M27" s="218"/>
      <c r="N27" s="217"/>
      <c r="O27" s="217"/>
      <c r="P27" s="217"/>
      <c r="Q27" s="217"/>
      <c r="R27" s="218"/>
      <c r="S27" s="218"/>
      <c r="T27" s="218"/>
      <c r="U27" s="218"/>
      <c r="V27" s="218"/>
      <c r="W27" s="218"/>
      <c r="X27" s="218"/>
      <c r="Y27" s="218"/>
      <c r="Z27" s="212"/>
      <c r="AA27" s="212"/>
      <c r="AB27" s="212"/>
      <c r="AC27" s="212"/>
      <c r="AD27" s="212"/>
      <c r="AE27" s="212"/>
      <c r="AF27" s="212"/>
      <c r="AG27" s="212" t="s">
        <v>120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">
      <c r="A28" s="233">
        <v>15</v>
      </c>
      <c r="B28" s="234" t="s">
        <v>147</v>
      </c>
      <c r="C28" s="241" t="s">
        <v>148</v>
      </c>
      <c r="D28" s="235" t="s">
        <v>136</v>
      </c>
      <c r="E28" s="236">
        <v>33.264000000000003</v>
      </c>
      <c r="F28" s="237">
        <v>26.4</v>
      </c>
      <c r="G28" s="238">
        <v>878.17</v>
      </c>
      <c r="H28" s="218">
        <v>0</v>
      </c>
      <c r="I28" s="218">
        <v>0</v>
      </c>
      <c r="J28" s="218">
        <v>26.4</v>
      </c>
      <c r="K28" s="218">
        <v>878.16960000000006</v>
      </c>
      <c r="L28" s="218">
        <v>21</v>
      </c>
      <c r="M28" s="218">
        <v>1062.5856999999999</v>
      </c>
      <c r="N28" s="217">
        <v>0</v>
      </c>
      <c r="O28" s="217">
        <v>0</v>
      </c>
      <c r="P28" s="217">
        <v>0</v>
      </c>
      <c r="Q28" s="217">
        <v>0</v>
      </c>
      <c r="R28" s="218"/>
      <c r="S28" s="218" t="s">
        <v>106</v>
      </c>
      <c r="T28" s="218" t="s">
        <v>106</v>
      </c>
      <c r="U28" s="218">
        <v>0</v>
      </c>
      <c r="V28" s="218">
        <v>0</v>
      </c>
      <c r="W28" s="218"/>
      <c r="X28" s="218" t="s">
        <v>137</v>
      </c>
      <c r="Y28" s="218" t="s">
        <v>108</v>
      </c>
      <c r="Z28" s="212"/>
      <c r="AA28" s="212"/>
      <c r="AB28" s="212"/>
      <c r="AC28" s="212"/>
      <c r="AD28" s="212"/>
      <c r="AE28" s="212"/>
      <c r="AF28" s="212"/>
      <c r="AG28" s="212" t="s">
        <v>138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233">
        <v>16</v>
      </c>
      <c r="B29" s="234" t="s">
        <v>149</v>
      </c>
      <c r="C29" s="241" t="s">
        <v>150</v>
      </c>
      <c r="D29" s="235" t="s">
        <v>136</v>
      </c>
      <c r="E29" s="236">
        <v>1.3859999999999999</v>
      </c>
      <c r="F29" s="237">
        <v>181</v>
      </c>
      <c r="G29" s="238">
        <v>250.87</v>
      </c>
      <c r="H29" s="218">
        <v>0</v>
      </c>
      <c r="I29" s="218">
        <v>0</v>
      </c>
      <c r="J29" s="218">
        <v>181</v>
      </c>
      <c r="K29" s="218">
        <v>250.86599999999999</v>
      </c>
      <c r="L29" s="218">
        <v>21</v>
      </c>
      <c r="M29" s="218">
        <v>303.55270000000002</v>
      </c>
      <c r="N29" s="217">
        <v>0</v>
      </c>
      <c r="O29" s="217">
        <v>0</v>
      </c>
      <c r="P29" s="217">
        <v>0</v>
      </c>
      <c r="Q29" s="217">
        <v>0</v>
      </c>
      <c r="R29" s="218"/>
      <c r="S29" s="218" t="s">
        <v>106</v>
      </c>
      <c r="T29" s="218" t="s">
        <v>106</v>
      </c>
      <c r="U29" s="218">
        <v>0.36</v>
      </c>
      <c r="V29" s="218">
        <v>0.49895999999999996</v>
      </c>
      <c r="W29" s="218"/>
      <c r="X29" s="218" t="s">
        <v>137</v>
      </c>
      <c r="Y29" s="218" t="s">
        <v>108</v>
      </c>
      <c r="Z29" s="212"/>
      <c r="AA29" s="212"/>
      <c r="AB29" s="212"/>
      <c r="AC29" s="212"/>
      <c r="AD29" s="212"/>
      <c r="AE29" s="212"/>
      <c r="AF29" s="212"/>
      <c r="AG29" s="212" t="s">
        <v>138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">
      <c r="A30" s="227">
        <v>17</v>
      </c>
      <c r="B30" s="228" t="s">
        <v>151</v>
      </c>
      <c r="C30" s="242" t="s">
        <v>152</v>
      </c>
      <c r="D30" s="229" t="s">
        <v>136</v>
      </c>
      <c r="E30" s="230">
        <v>6.93</v>
      </c>
      <c r="F30" s="231">
        <v>181</v>
      </c>
      <c r="G30" s="232">
        <v>1254.33</v>
      </c>
      <c r="H30" s="218">
        <v>0</v>
      </c>
      <c r="I30" s="218">
        <v>0</v>
      </c>
      <c r="J30" s="218">
        <v>181</v>
      </c>
      <c r="K30" s="218">
        <v>1254.33</v>
      </c>
      <c r="L30" s="218">
        <v>21</v>
      </c>
      <c r="M30" s="218">
        <v>1517.7393</v>
      </c>
      <c r="N30" s="217">
        <v>0</v>
      </c>
      <c r="O30" s="217">
        <v>0</v>
      </c>
      <c r="P30" s="217">
        <v>0</v>
      </c>
      <c r="Q30" s="217">
        <v>0</v>
      </c>
      <c r="R30" s="218"/>
      <c r="S30" s="218" t="s">
        <v>106</v>
      </c>
      <c r="T30" s="218" t="s">
        <v>106</v>
      </c>
      <c r="U30" s="218">
        <v>0.36</v>
      </c>
      <c r="V30" s="218">
        <v>2.4947999999999997</v>
      </c>
      <c r="W30" s="218"/>
      <c r="X30" s="218" t="s">
        <v>137</v>
      </c>
      <c r="Y30" s="218" t="s">
        <v>108</v>
      </c>
      <c r="Z30" s="212"/>
      <c r="AA30" s="212"/>
      <c r="AB30" s="212"/>
      <c r="AC30" s="212"/>
      <c r="AD30" s="212"/>
      <c r="AE30" s="212"/>
      <c r="AF30" s="212"/>
      <c r="AG30" s="212" t="s">
        <v>138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3"/>
      <c r="B31" s="4"/>
      <c r="C31" s="244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E31">
        <v>12</v>
      </c>
      <c r="AF31">
        <v>21</v>
      </c>
      <c r="AG31" t="s">
        <v>87</v>
      </c>
    </row>
    <row r="32" spans="1:60" x14ac:dyDescent="0.2">
      <c r="C32" s="245"/>
      <c r="D32" s="10"/>
      <c r="AG32" t="s">
        <v>153</v>
      </c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C14:G14"/>
    <mergeCell ref="C27:G2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'01 001 Pol'!Názvy_tisku</vt:lpstr>
      <vt:lpstr>oadresa</vt:lpstr>
      <vt:lpstr>Stavba!Objednatel</vt:lpstr>
      <vt:lpstr>Stavba!Objekt</vt:lpstr>
      <vt:lpstr>'01 001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 Vávrová</dc:creator>
  <cp:lastModifiedBy>Alena Vávrová</cp:lastModifiedBy>
  <cp:lastPrinted>2019-03-19T12:27:02Z</cp:lastPrinted>
  <dcterms:created xsi:type="dcterms:W3CDTF">2009-04-08T07:15:50Z</dcterms:created>
  <dcterms:modified xsi:type="dcterms:W3CDTF">2024-09-30T09:17:08Z</dcterms:modified>
</cp:coreProperties>
</file>